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E41" i="1" l="1"/>
  <c r="E40" i="1"/>
  <c r="D27" i="1" l="1"/>
  <c r="C27" i="1"/>
  <c r="D20" i="1"/>
  <c r="C20" i="1"/>
  <c r="D71" i="1"/>
  <c r="D54" i="1" s="1"/>
  <c r="E74" i="1"/>
  <c r="E70" i="1"/>
  <c r="D32" i="1"/>
  <c r="D40" i="1"/>
  <c r="E37" i="1"/>
  <c r="D48" i="1"/>
  <c r="D46" i="1" s="1"/>
  <c r="D82" i="1"/>
  <c r="C32" i="1"/>
  <c r="C48" i="1"/>
  <c r="C46" i="1" s="1"/>
  <c r="C82" i="1"/>
  <c r="C71" i="1" l="1"/>
  <c r="C54" i="1" s="1"/>
  <c r="E66" i="1"/>
  <c r="E65" i="1"/>
  <c r="D8" i="1"/>
  <c r="D10" i="1"/>
  <c r="D12" i="1"/>
  <c r="D16" i="1"/>
  <c r="D25" i="1"/>
  <c r="D29" i="1"/>
  <c r="D19" i="1" l="1"/>
  <c r="D7" i="1"/>
  <c r="D6" i="1" l="1"/>
  <c r="E67" i="1"/>
  <c r="E81" i="1"/>
  <c r="C77" i="1"/>
  <c r="E20" i="1"/>
  <c r="E24" i="1"/>
  <c r="C44" i="1"/>
  <c r="C29" i="1"/>
  <c r="E29" i="1" s="1"/>
  <c r="C25" i="1"/>
  <c r="E25" i="1" s="1"/>
  <c r="C16" i="1"/>
  <c r="C12" i="1"/>
  <c r="C10" i="1"/>
  <c r="C8" i="1"/>
  <c r="D44" i="1"/>
  <c r="E9" i="1"/>
  <c r="E11" i="1"/>
  <c r="E13" i="1"/>
  <c r="E14" i="1"/>
  <c r="E15" i="1"/>
  <c r="E17" i="1"/>
  <c r="E18" i="1"/>
  <c r="E21" i="1"/>
  <c r="E22" i="1"/>
  <c r="E23" i="1"/>
  <c r="E26" i="1"/>
  <c r="E28" i="1"/>
  <c r="E30" i="1"/>
  <c r="E31" i="1"/>
  <c r="E33" i="1"/>
  <c r="E34" i="1"/>
  <c r="E35" i="1"/>
  <c r="E36" i="1"/>
  <c r="E38" i="1"/>
  <c r="E39" i="1"/>
  <c r="E57" i="1"/>
  <c r="E71" i="1"/>
  <c r="E45" i="1"/>
  <c r="E47" i="1"/>
  <c r="E49" i="1"/>
  <c r="E50" i="1"/>
  <c r="E51" i="1"/>
  <c r="E52" i="1"/>
  <c r="E53" i="1"/>
  <c r="E55" i="1"/>
  <c r="E56" i="1"/>
  <c r="E58" i="1"/>
  <c r="E59" i="1"/>
  <c r="E60" i="1"/>
  <c r="E61" i="1"/>
  <c r="E62" i="1"/>
  <c r="E63" i="1"/>
  <c r="E64" i="1"/>
  <c r="E68" i="1"/>
  <c r="E69" i="1"/>
  <c r="E72" i="1"/>
  <c r="E75" i="1"/>
  <c r="E78" i="1"/>
  <c r="E79" i="1"/>
  <c r="E80" i="1"/>
  <c r="E83" i="1"/>
  <c r="E84" i="1"/>
  <c r="E10" i="1" l="1"/>
  <c r="E77" i="1"/>
  <c r="C76" i="1"/>
  <c r="C43" i="1" s="1"/>
  <c r="C42" i="1" s="1"/>
  <c r="E82" i="1"/>
  <c r="E16" i="1"/>
  <c r="E27" i="1"/>
  <c r="E48" i="1"/>
  <c r="E44" i="1"/>
  <c r="E32" i="1"/>
  <c r="C19" i="1"/>
  <c r="C7" i="1"/>
  <c r="E8" i="1"/>
  <c r="E54" i="1"/>
  <c r="E12" i="1"/>
  <c r="E46" i="1"/>
  <c r="D76" i="1"/>
  <c r="E76" i="1" l="1"/>
  <c r="E19" i="1"/>
  <c r="C6" i="1"/>
  <c r="C85" i="1" s="1"/>
  <c r="E7" i="1"/>
  <c r="D43" i="1"/>
  <c r="D42" i="1" s="1"/>
  <c r="E43" i="1" l="1"/>
  <c r="E42" i="1"/>
  <c r="E6" i="1"/>
  <c r="D85" i="1" l="1"/>
  <c r="E85" i="1" s="1"/>
</calcChain>
</file>

<file path=xl/sharedStrings.xml><?xml version="1.0" encoding="utf-8"?>
<sst xmlns="http://schemas.openxmlformats.org/spreadsheetml/2006/main" count="142" uniqueCount="139">
  <si>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</si>
  <si>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</si>
  <si>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</si>
  <si>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</si>
  <si>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</si>
  <si>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</si>
  <si>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</si>
  <si>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</si>
  <si>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</si>
  <si>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</si>
  <si>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</si>
  <si>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</si>
  <si>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</si>
  <si>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</si>
  <si>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</si>
  <si>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</si>
  <si>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</si>
  <si>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</si>
  <si>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</si>
  <si>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</si>
  <si>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</si>
  <si>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</si>
  <si>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</si>
  <si>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</si>
  <si>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</si>
  <si>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</si>
  <si>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</si>
  <si>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</si>
  <si>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</si>
  <si>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</si>
  <si>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</si>
  <si>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</si>
  <si>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</si>
  <si>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</si>
  <si>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</si>
  <si>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</si>
  <si>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муниципальных районов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</si>
  <si>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</si>
  <si>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113 01000 00 0000 130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</si>
  <si>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</si>
  <si>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</si>
  <si>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</si>
  <si>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</si>
  <si>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</si>
  <si>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</si>
  <si>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</si>
  <si>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</si>
  <si>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</si>
  <si>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</si>
  <si>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</si>
  <si>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</si>
  <si>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</si>
  <si>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</si>
  <si>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</si>
  <si>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по созданию и функционированию комиссий по делам несовершенолетних и защите их прав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</si>
  <si>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</si>
  <si>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</si>
  <si>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</si>
  <si>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</si>
  <si>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</si>
  <si>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</si>
  <si>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</si>
  <si>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</si>
  <si>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</si>
  <si>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</si>
  <si>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</si>
  <si>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полномочия на осуществление вопросов местного значения в сфере организации досуга населения и обеспечения жителей поселения услугами организаций культуры</t>
  </si>
  <si>
    <t>полномочия на осуществление внешнего муниципального финансового контроля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</si>
  <si>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</si>
  <si>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</si>
  <si>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</si>
  <si>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</si>
  <si>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</si>
  <si>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</si>
  <si>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Прочие межбюджетные трансферты, передаваемые бюджетам муниципальных районов</t>
  </si>
  <si>
    <t>Субсидии бюджетам муниципальных районов на осуществление дорожной деятельности  в отношении  автомобильных дорог общего пользования, а также капитального ремонта  и ремонта  дворовых территорий  многоквартирных домов, проездов к дворовым территориям многоквартирных домов населенных пунктов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</si>
  <si>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</si>
  <si>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</si>
  <si>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</si>
  <si>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</si>
  <si>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Осуществление полномочий на подготовку и выдачу градостроительных планов земельных участков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</si>
  <si>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</si>
  <si>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</si>
  <si>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</si>
  <si>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</si>
  <si>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</si>
  <si>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 xml:space="preserve">                             «Холмогорский муниципальный район» на 2019 год</t>
  </si>
  <si>
    <t xml:space="preserve">Утверждено решением о бюджете на 2019г. от 20.12.2018г.       № 26 </t>
  </si>
  <si>
    <t>Суммы по искам о возмещении вреда, причинённого окружающей среде</t>
  </si>
  <si>
    <t>116 35000 00 0000 140</t>
  </si>
  <si>
    <t>2 02 10000 00 0000 150</t>
  </si>
  <si>
    <t>202 15001 05 0000 150</t>
  </si>
  <si>
    <t>2 02 20000 00 0000 150</t>
  </si>
  <si>
    <t>2 02 20216 05 0000 150</t>
  </si>
  <si>
    <t>2 02 29999 05 0000 150</t>
  </si>
  <si>
    <t>ПРОЧИЕ НЕНАЛОГОВЫЕ ДОХОДЫ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</si>
  <si>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</si>
  <si>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</si>
  <si>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</si>
  <si>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</si>
  <si>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</si>
  <si>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</si>
  <si>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202 39998 05 0000 150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</si>
  <si>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посёлках (посёлках городского типа)</t>
  </si>
  <si>
    <t>2 02 30000 00 0000 150</t>
  </si>
  <si>
    <t>202 35118 05 0000 150</t>
  </si>
  <si>
    <t>202 30024 05 0000 150</t>
  </si>
  <si>
    <t>202 35120 05 0000 150</t>
  </si>
  <si>
    <t>202 35082 05 0000 150</t>
  </si>
  <si>
    <t>202 30029 05 0000 150</t>
  </si>
  <si>
    <t>202 39999 05 0000 150</t>
  </si>
  <si>
    <t>202 40000 00 0000 150</t>
  </si>
  <si>
    <t>202 40014 05 0000 150</t>
  </si>
  <si>
    <t>202 49999 00 0000 150</t>
  </si>
  <si>
    <t>Приложение 1</t>
  </si>
  <si>
    <t>116 28000 01 0000 140</t>
  </si>
  <si>
    <t>116 25000 00 0000 140</t>
  </si>
  <si>
    <t>116 08000 01 0000 140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</si>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</sst>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42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3" fillId="0" borderId="1" xfId="0" applyNumberFormat="1" applyFont="1" applyFill="1" applyBorder="1" applyAlignment="1" applyProtection="1">
      <alignment horizontal="left" vertical="top" wrapText="1" indent="3"/>
    </xf>
    <xf numFmtId="4" fontId="5" fillId="0" borderId="1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left" vertical="top" indent="15"/>
    </xf>
    <xf numFmtId="0" fontId="5" fillId="0" borderId="3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topLeftCell="B18" zoomScale="150" zoomScaleNormal="150" workbookViewId="0">
      <selection activeCell="E42" sqref="E42"/>
    </sheetView>
  </sheetViews>
  <sheetFormatPr defaultRowHeight="12.75" x14ac:dyDescent="0.2"/>
  <cols>
    <col min="1" max="1" width="52.28515625" style="12" customWidth="1"/>
    <col min="2" max="2" width="18" style="12" customWidth="1"/>
    <col min="3" max="4" width="13.5703125" style="12" customWidth="1"/>
    <col min="5" max="5" width="12" style="12" customWidth="1"/>
    <col min="6" max="6" width="14.28515625" customWidth="1"/>
  </cols>
  <sheetData>
    <row r="1" spans="1:5" ht="16.5" x14ac:dyDescent="0.2">
      <c r="A1" s="22" t="s">
        <v>73</v>
      </c>
    </row>
    <row r="2" spans="1:5" ht="16.5" x14ac:dyDescent="0.2">
      <c r="A2" s="23" t="s">
        <v>86</v>
      </c>
    </row>
    <row r="3" spans="1:5" ht="18.75" x14ac:dyDescent="0.2">
      <c r="A3" s="23"/>
      <c r="D3" s="39" t="s">
        <v>114</v>
      </c>
    </row>
    <row r="4" spans="1:5" ht="57" customHeight="1" x14ac:dyDescent="0.2">
      <c r="A4" s="21" t="s">
        <v>0</v>
      </c>
      <c r="B4" s="21" t="s">
        <v>21</v>
      </c>
      <c r="C4" s="26" t="s">
        <v>87</v>
      </c>
      <c r="D4" s="24" t="s">
        <v>70</v>
      </c>
      <c r="E4" s="3" t="s">
        <v>71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138</v>
      </c>
      <c r="C6" s="6">
        <f>C7+C19</f>
        <v>129014000</v>
      </c>
      <c r="D6" s="6">
        <f>D7+D19</f>
        <v>131268000</v>
      </c>
      <c r="E6" s="20">
        <f>D6-C6</f>
        <v>2254000</v>
      </c>
    </row>
    <row r="7" spans="1:5" x14ac:dyDescent="0.2">
      <c r="A7" s="10" t="s">
        <v>3</v>
      </c>
      <c r="B7" s="15"/>
      <c r="C7" s="6">
        <f>C8+C10+C12+C16</f>
        <v>111122000</v>
      </c>
      <c r="D7" s="6">
        <f>D8+D10+D12+D16</f>
        <v>111122000</v>
      </c>
      <c r="E7" s="20">
        <f t="shared" ref="E7:E49" si="0">D7-C7</f>
        <v>0</v>
      </c>
    </row>
    <row r="8" spans="1:5" x14ac:dyDescent="0.2">
      <c r="A8" s="16" t="s">
        <v>4</v>
      </c>
      <c r="B8" s="13" t="s">
        <v>137</v>
      </c>
      <c r="C8" s="33">
        <f>C9</f>
        <v>81919000</v>
      </c>
      <c r="D8" s="33">
        <f>D9</f>
        <v>81919000</v>
      </c>
      <c r="E8" s="20">
        <f t="shared" si="0"/>
        <v>0</v>
      </c>
    </row>
    <row r="9" spans="1:5" x14ac:dyDescent="0.2">
      <c r="A9" s="9" t="s">
        <v>5</v>
      </c>
      <c r="B9" s="13" t="s">
        <v>136</v>
      </c>
      <c r="C9" s="27">
        <v>81919000</v>
      </c>
      <c r="D9" s="27">
        <v>81919000</v>
      </c>
      <c r="E9" s="20">
        <f t="shared" si="0"/>
        <v>0</v>
      </c>
    </row>
    <row r="10" spans="1:5" ht="27.6" customHeight="1" x14ac:dyDescent="0.2">
      <c r="A10" s="18" t="s">
        <v>6</v>
      </c>
      <c r="B10" s="13" t="s">
        <v>135</v>
      </c>
      <c r="C10" s="8">
        <f>C11</f>
        <v>10654000</v>
      </c>
      <c r="D10" s="8">
        <f>D11</f>
        <v>10654000</v>
      </c>
      <c r="E10" s="20">
        <f t="shared" si="0"/>
        <v>0</v>
      </c>
    </row>
    <row r="11" spans="1:5" ht="24" x14ac:dyDescent="0.2">
      <c r="A11" s="7" t="s">
        <v>7</v>
      </c>
      <c r="B11" s="13" t="s">
        <v>134</v>
      </c>
      <c r="C11" s="28">
        <v>10654000</v>
      </c>
      <c r="D11" s="28">
        <v>10654000</v>
      </c>
      <c r="E11" s="20">
        <f t="shared" si="0"/>
        <v>0</v>
      </c>
    </row>
    <row r="12" spans="1:5" x14ac:dyDescent="0.2">
      <c r="A12" s="16" t="s">
        <v>69</v>
      </c>
      <c r="B12" s="13" t="s">
        <v>133</v>
      </c>
      <c r="C12" s="8">
        <f>C13+C14+C15</f>
        <v>14687000</v>
      </c>
      <c r="D12" s="8">
        <f>D13+D14+D15</f>
        <v>14687000</v>
      </c>
      <c r="E12" s="20">
        <f t="shared" si="0"/>
        <v>0</v>
      </c>
    </row>
    <row r="13" spans="1:5" ht="24" x14ac:dyDescent="0.2">
      <c r="A13" s="7" t="s">
        <v>8</v>
      </c>
      <c r="B13" s="13" t="s">
        <v>132</v>
      </c>
      <c r="C13" s="28">
        <v>14055000</v>
      </c>
      <c r="D13" s="28">
        <v>14055000</v>
      </c>
      <c r="E13" s="20">
        <f t="shared" si="0"/>
        <v>0</v>
      </c>
    </row>
    <row r="14" spans="1:5" x14ac:dyDescent="0.2">
      <c r="A14" s="9" t="s">
        <v>9</v>
      </c>
      <c r="B14" s="13" t="s">
        <v>131</v>
      </c>
      <c r="C14" s="28">
        <v>516000</v>
      </c>
      <c r="D14" s="28">
        <v>516000</v>
      </c>
      <c r="E14" s="20">
        <f t="shared" si="0"/>
        <v>0</v>
      </c>
    </row>
    <row r="15" spans="1:5" ht="24" x14ac:dyDescent="0.2">
      <c r="A15" s="7" t="s">
        <v>10</v>
      </c>
      <c r="B15" s="13" t="s">
        <v>130</v>
      </c>
      <c r="C15" s="28">
        <v>116000</v>
      </c>
      <c r="D15" s="28">
        <v>116000</v>
      </c>
      <c r="E15" s="20">
        <f t="shared" si="0"/>
        <v>0</v>
      </c>
    </row>
    <row r="16" spans="1:5" x14ac:dyDescent="0.2">
      <c r="A16" s="16" t="s">
        <v>11</v>
      </c>
      <c r="B16" s="13" t="s">
        <v>129</v>
      </c>
      <c r="C16" s="8">
        <f>C17+C18</f>
        <v>3862000</v>
      </c>
      <c r="D16" s="8">
        <f>D17+D18</f>
        <v>3862000</v>
      </c>
      <c r="E16" s="20">
        <f t="shared" si="0"/>
        <v>0</v>
      </c>
    </row>
    <row r="17" spans="1:6" ht="24" customHeight="1" x14ac:dyDescent="0.2">
      <c r="A17" s="7" t="s">
        <v>12</v>
      </c>
      <c r="B17" s="13" t="s">
        <v>128</v>
      </c>
      <c r="C17" s="28">
        <v>3242000</v>
      </c>
      <c r="D17" s="28">
        <v>3242000</v>
      </c>
      <c r="E17" s="20">
        <f t="shared" si="0"/>
        <v>0</v>
      </c>
      <c r="F17" s="1"/>
    </row>
    <row r="18" spans="1:6" ht="24" x14ac:dyDescent="0.2">
      <c r="A18" s="7" t="s">
        <v>13</v>
      </c>
      <c r="B18" s="13" t="s">
        <v>127</v>
      </c>
      <c r="C18" s="28">
        <v>620000</v>
      </c>
      <c r="D18" s="28">
        <v>620000</v>
      </c>
      <c r="E18" s="20">
        <f t="shared" si="0"/>
        <v>0</v>
      </c>
    </row>
    <row r="19" spans="1:6" x14ac:dyDescent="0.2">
      <c r="A19" s="10" t="s">
        <v>14</v>
      </c>
      <c r="B19" s="15"/>
      <c r="C19" s="32">
        <f>C20+C25+C27+C29+C32</f>
        <v>17892000</v>
      </c>
      <c r="D19" s="32">
        <f>D20+D25+D27+D29+D32+D40</f>
        <v>20146000</v>
      </c>
      <c r="E19" s="20">
        <f t="shared" si="0"/>
        <v>2254000</v>
      </c>
    </row>
    <row r="20" spans="1:6" ht="36" x14ac:dyDescent="0.2">
      <c r="A20" s="18" t="s">
        <v>15</v>
      </c>
      <c r="B20" s="13" t="s">
        <v>126</v>
      </c>
      <c r="C20" s="8">
        <f>C21+C22+C23+C24</f>
        <v>13528000</v>
      </c>
      <c r="D20" s="8">
        <f>D21+D22+D23+D24</f>
        <v>13528000</v>
      </c>
      <c r="E20" s="20">
        <f t="shared" si="0"/>
        <v>0</v>
      </c>
    </row>
    <row r="21" spans="1:6" ht="52.9" customHeight="1" x14ac:dyDescent="0.2">
      <c r="A21" s="7" t="s">
        <v>16</v>
      </c>
      <c r="B21" s="13" t="s">
        <v>125</v>
      </c>
      <c r="C21" s="28">
        <v>10600000</v>
      </c>
      <c r="D21" s="28">
        <v>10600000</v>
      </c>
      <c r="E21" s="20">
        <f t="shared" si="0"/>
        <v>0</v>
      </c>
    </row>
    <row r="22" spans="1:6" ht="63" customHeight="1" x14ac:dyDescent="0.2">
      <c r="A22" s="7" t="s">
        <v>17</v>
      </c>
      <c r="B22" s="13" t="s">
        <v>124</v>
      </c>
      <c r="C22" s="28">
        <v>85000</v>
      </c>
      <c r="D22" s="28">
        <v>85000</v>
      </c>
      <c r="E22" s="20">
        <f t="shared" si="0"/>
        <v>0</v>
      </c>
    </row>
    <row r="23" spans="1:6" ht="72" customHeight="1" x14ac:dyDescent="0.2">
      <c r="A23" s="7" t="s">
        <v>18</v>
      </c>
      <c r="B23" s="13" t="s">
        <v>123</v>
      </c>
      <c r="C23" s="28">
        <v>2723000</v>
      </c>
      <c r="D23" s="28">
        <v>2723000</v>
      </c>
      <c r="E23" s="20">
        <f t="shared" si="0"/>
        <v>0</v>
      </c>
    </row>
    <row r="24" spans="1:6" ht="72" customHeight="1" x14ac:dyDescent="0.2">
      <c r="A24" s="7" t="s">
        <v>79</v>
      </c>
      <c r="B24" s="13" t="s">
        <v>122</v>
      </c>
      <c r="C24" s="28">
        <v>120000</v>
      </c>
      <c r="D24" s="28">
        <v>120000</v>
      </c>
      <c r="E24" s="20">
        <f t="shared" si="0"/>
        <v>0</v>
      </c>
    </row>
    <row r="25" spans="1:6" x14ac:dyDescent="0.2">
      <c r="A25" s="16" t="s">
        <v>19</v>
      </c>
      <c r="B25" s="13" t="s">
        <v>121</v>
      </c>
      <c r="C25" s="8">
        <f>C26</f>
        <v>318000</v>
      </c>
      <c r="D25" s="8">
        <f>D26</f>
        <v>318000</v>
      </c>
      <c r="E25" s="20">
        <f t="shared" si="0"/>
        <v>0</v>
      </c>
    </row>
    <row r="26" spans="1:6" x14ac:dyDescent="0.2">
      <c r="A26" s="9" t="s">
        <v>20</v>
      </c>
      <c r="B26" s="13" t="s">
        <v>120</v>
      </c>
      <c r="C26" s="28">
        <v>318000</v>
      </c>
      <c r="D26" s="28">
        <v>318000</v>
      </c>
      <c r="E26" s="20">
        <f t="shared" si="0"/>
        <v>0</v>
      </c>
    </row>
    <row r="27" spans="1:6" ht="24" customHeight="1" x14ac:dyDescent="0.2">
      <c r="A27" s="18" t="s">
        <v>23</v>
      </c>
      <c r="B27" s="13" t="s">
        <v>119</v>
      </c>
      <c r="C27" s="8">
        <f>C28</f>
        <v>2281000</v>
      </c>
      <c r="D27" s="8">
        <f>D28</f>
        <v>2281000</v>
      </c>
      <c r="E27" s="20">
        <f t="shared" si="0"/>
        <v>0</v>
      </c>
    </row>
    <row r="28" spans="1:6" x14ac:dyDescent="0.2">
      <c r="A28" s="9" t="s">
        <v>24</v>
      </c>
      <c r="B28" s="13" t="s">
        <v>38</v>
      </c>
      <c r="C28" s="28">
        <v>2281000</v>
      </c>
      <c r="D28" s="28">
        <v>2281000</v>
      </c>
      <c r="E28" s="20">
        <f t="shared" si="0"/>
        <v>0</v>
      </c>
    </row>
    <row r="29" spans="1:6" ht="24" x14ac:dyDescent="0.2">
      <c r="A29" s="18" t="s">
        <v>25</v>
      </c>
      <c r="B29" s="13" t="s">
        <v>39</v>
      </c>
      <c r="C29" s="8">
        <f>C30+C31</f>
        <v>0</v>
      </c>
      <c r="D29" s="8">
        <f>D30+D31</f>
        <v>2240000</v>
      </c>
      <c r="E29" s="20">
        <f t="shared" si="0"/>
        <v>2240000</v>
      </c>
    </row>
    <row r="30" spans="1:6" ht="60.6" customHeight="1" x14ac:dyDescent="0.2">
      <c r="A30" s="7" t="s">
        <v>26</v>
      </c>
      <c r="B30" s="13" t="s">
        <v>40</v>
      </c>
      <c r="C30" s="28">
        <v>0</v>
      </c>
      <c r="D30" s="28">
        <v>240000</v>
      </c>
      <c r="E30" s="20">
        <f t="shared" si="0"/>
        <v>240000</v>
      </c>
    </row>
    <row r="31" spans="1:6" ht="24.6" customHeight="1" x14ac:dyDescent="0.2">
      <c r="A31" s="7" t="s">
        <v>27</v>
      </c>
      <c r="B31" s="13" t="s">
        <v>41</v>
      </c>
      <c r="C31" s="28">
        <v>0</v>
      </c>
      <c r="D31" s="28">
        <v>2000000</v>
      </c>
      <c r="E31" s="20">
        <f t="shared" si="0"/>
        <v>2000000</v>
      </c>
    </row>
    <row r="32" spans="1:6" x14ac:dyDescent="0.2">
      <c r="A32" s="16" t="s">
        <v>28</v>
      </c>
      <c r="B32" s="13" t="s">
        <v>118</v>
      </c>
      <c r="C32" s="8">
        <f>C33+C34+C35+C36+C37+C38+C39</f>
        <v>1765000</v>
      </c>
      <c r="D32" s="8">
        <f>D33+D34+D35+D36+D37+D38+D39</f>
        <v>1765000</v>
      </c>
      <c r="E32" s="20">
        <f t="shared" si="0"/>
        <v>0</v>
      </c>
    </row>
    <row r="33" spans="1:5" ht="51" customHeight="1" x14ac:dyDescent="0.2">
      <c r="A33" s="7" t="s">
        <v>29</v>
      </c>
      <c r="B33" s="13" t="s">
        <v>117</v>
      </c>
      <c r="C33" s="28">
        <v>60000</v>
      </c>
      <c r="D33" s="28">
        <v>60000</v>
      </c>
      <c r="E33" s="20">
        <f t="shared" si="0"/>
        <v>0</v>
      </c>
    </row>
    <row r="34" spans="1:5" ht="86.45" customHeight="1" x14ac:dyDescent="0.2">
      <c r="A34" s="7" t="s">
        <v>30</v>
      </c>
      <c r="B34" s="13" t="s">
        <v>116</v>
      </c>
      <c r="C34" s="28">
        <v>90000</v>
      </c>
      <c r="D34" s="28">
        <v>90000</v>
      </c>
      <c r="E34" s="20">
        <f t="shared" si="0"/>
        <v>0</v>
      </c>
    </row>
    <row r="35" spans="1:5" ht="48.6" customHeight="1" x14ac:dyDescent="0.2">
      <c r="A35" s="7" t="s">
        <v>31</v>
      </c>
      <c r="B35" s="13" t="s">
        <v>115</v>
      </c>
      <c r="C35" s="28">
        <v>40000</v>
      </c>
      <c r="D35" s="28">
        <v>40000</v>
      </c>
      <c r="E35" s="20">
        <f t="shared" si="0"/>
        <v>0</v>
      </c>
    </row>
    <row r="36" spans="1:5" ht="24" x14ac:dyDescent="0.2">
      <c r="A36" s="7" t="s">
        <v>32</v>
      </c>
      <c r="B36" s="13" t="s">
        <v>42</v>
      </c>
      <c r="C36" s="28">
        <v>300000</v>
      </c>
      <c r="D36" s="28">
        <v>300000</v>
      </c>
      <c r="E36" s="20">
        <f t="shared" si="0"/>
        <v>0</v>
      </c>
    </row>
    <row r="37" spans="1:5" ht="24" x14ac:dyDescent="0.2">
      <c r="A37" s="7" t="s">
        <v>88</v>
      </c>
      <c r="B37" s="13" t="s">
        <v>89</v>
      </c>
      <c r="C37" s="28">
        <v>15000</v>
      </c>
      <c r="D37" s="28">
        <v>15000</v>
      </c>
      <c r="E37" s="20">
        <f t="shared" si="0"/>
        <v>0</v>
      </c>
    </row>
    <row r="38" spans="1:5" ht="49.5" x14ac:dyDescent="0.2">
      <c r="A38" s="7" t="s">
        <v>72</v>
      </c>
      <c r="B38" s="13" t="s">
        <v>99</v>
      </c>
      <c r="C38" s="28">
        <v>96000</v>
      </c>
      <c r="D38" s="28">
        <v>96000</v>
      </c>
      <c r="E38" s="20">
        <f t="shared" si="0"/>
        <v>0</v>
      </c>
    </row>
    <row r="39" spans="1:5" ht="24" x14ac:dyDescent="0.2">
      <c r="A39" s="7" t="s">
        <v>33</v>
      </c>
      <c r="B39" s="13" t="s">
        <v>98</v>
      </c>
      <c r="C39" s="28">
        <v>1164000</v>
      </c>
      <c r="D39" s="28">
        <v>1164000</v>
      </c>
      <c r="E39" s="20">
        <f t="shared" si="0"/>
        <v>0</v>
      </c>
    </row>
    <row r="40" spans="1:5" x14ac:dyDescent="0.2">
      <c r="A40" s="7" t="s">
        <v>95</v>
      </c>
      <c r="B40" s="13" t="s">
        <v>97</v>
      </c>
      <c r="C40" s="28"/>
      <c r="D40" s="28">
        <f>D41</f>
        <v>14000</v>
      </c>
      <c r="E40" s="20">
        <f>E41</f>
        <v>14000</v>
      </c>
    </row>
    <row r="41" spans="1:5" x14ac:dyDescent="0.2">
      <c r="A41" s="7" t="s">
        <v>96</v>
      </c>
      <c r="B41" s="13" t="s">
        <v>100</v>
      </c>
      <c r="C41" s="28"/>
      <c r="D41" s="28">
        <v>14000</v>
      </c>
      <c r="E41" s="20">
        <f>D41-C41</f>
        <v>14000</v>
      </c>
    </row>
    <row r="42" spans="1:5" x14ac:dyDescent="0.2">
      <c r="A42" s="10" t="s">
        <v>34</v>
      </c>
      <c r="B42" s="14" t="s">
        <v>43</v>
      </c>
      <c r="C42" s="6">
        <f>C43</f>
        <v>768388200</v>
      </c>
      <c r="D42" s="6">
        <f>D43</f>
        <v>768432900</v>
      </c>
      <c r="E42" s="20">
        <f t="shared" si="0"/>
        <v>44700</v>
      </c>
    </row>
    <row r="43" spans="1:5" ht="24" x14ac:dyDescent="0.2">
      <c r="A43" s="18" t="s">
        <v>35</v>
      </c>
      <c r="B43" s="13" t="s">
        <v>44</v>
      </c>
      <c r="C43" s="8">
        <f>C44+C46+C54+C76</f>
        <v>768388200</v>
      </c>
      <c r="D43" s="8">
        <f>D44+D46+D54+D76</f>
        <v>768432900</v>
      </c>
      <c r="E43" s="20">
        <f t="shared" si="0"/>
        <v>44700</v>
      </c>
    </row>
    <row r="44" spans="1:5" x14ac:dyDescent="0.2">
      <c r="A44" s="35" t="s">
        <v>76</v>
      </c>
      <c r="B44" s="14" t="s">
        <v>90</v>
      </c>
      <c r="C44" s="6">
        <f>C45</f>
        <v>82839800</v>
      </c>
      <c r="D44" s="6">
        <f>D45</f>
        <v>82839800</v>
      </c>
      <c r="E44" s="20">
        <f t="shared" si="0"/>
        <v>0</v>
      </c>
    </row>
    <row r="45" spans="1:5" ht="24" x14ac:dyDescent="0.2">
      <c r="A45" s="7" t="s">
        <v>36</v>
      </c>
      <c r="B45" s="13" t="s">
        <v>91</v>
      </c>
      <c r="C45" s="28">
        <v>82839800</v>
      </c>
      <c r="D45" s="28">
        <v>82839800</v>
      </c>
      <c r="E45" s="20">
        <f t="shared" si="0"/>
        <v>0</v>
      </c>
    </row>
    <row r="46" spans="1:5" ht="24" x14ac:dyDescent="0.2">
      <c r="A46" s="35" t="s">
        <v>37</v>
      </c>
      <c r="B46" s="14" t="s">
        <v>92</v>
      </c>
      <c r="C46" s="6">
        <f>C47+C48</f>
        <v>198245100</v>
      </c>
      <c r="D46" s="6">
        <f>D47+D48</f>
        <v>198219800</v>
      </c>
      <c r="E46" s="20">
        <f t="shared" si="0"/>
        <v>-25300</v>
      </c>
    </row>
    <row r="47" spans="1:5" ht="76.5" customHeight="1" x14ac:dyDescent="0.2">
      <c r="A47" s="7" t="s">
        <v>75</v>
      </c>
      <c r="B47" s="29" t="s">
        <v>93</v>
      </c>
      <c r="C47" s="28">
        <v>2118600</v>
      </c>
      <c r="D47" s="28">
        <v>2118600</v>
      </c>
      <c r="E47" s="20">
        <f t="shared" si="0"/>
        <v>0</v>
      </c>
    </row>
    <row r="48" spans="1:5" x14ac:dyDescent="0.2">
      <c r="A48" s="5" t="s">
        <v>46</v>
      </c>
      <c r="B48" s="14" t="s">
        <v>94</v>
      </c>
      <c r="C48" s="6">
        <f>C50+C51+C52+C53</f>
        <v>196126500</v>
      </c>
      <c r="D48" s="6">
        <f>D50+D51+D52+D53</f>
        <v>196101200</v>
      </c>
      <c r="E48" s="20">
        <f t="shared" si="0"/>
        <v>-25300</v>
      </c>
    </row>
    <row r="49" spans="1:5" x14ac:dyDescent="0.2">
      <c r="A49" s="19" t="s">
        <v>47</v>
      </c>
      <c r="B49" s="15"/>
      <c r="C49" s="17"/>
      <c r="D49" s="17"/>
      <c r="E49" s="20">
        <f t="shared" si="0"/>
        <v>0</v>
      </c>
    </row>
    <row r="50" spans="1:5" ht="48" x14ac:dyDescent="0.2">
      <c r="A50" s="7" t="s">
        <v>48</v>
      </c>
      <c r="B50" s="15"/>
      <c r="C50" s="28">
        <v>245700</v>
      </c>
      <c r="D50" s="28">
        <v>0</v>
      </c>
      <c r="E50" s="20">
        <f t="shared" ref="E50:E66" si="1">D50-C50</f>
        <v>-245700</v>
      </c>
    </row>
    <row r="51" spans="1:5" ht="36" x14ac:dyDescent="0.2">
      <c r="A51" s="7" t="s">
        <v>49</v>
      </c>
      <c r="B51" s="15"/>
      <c r="C51" s="28">
        <v>879600</v>
      </c>
      <c r="D51" s="28">
        <v>1100000</v>
      </c>
      <c r="E51" s="20">
        <f t="shared" si="1"/>
        <v>220400</v>
      </c>
    </row>
    <row r="52" spans="1:5" x14ac:dyDescent="0.2">
      <c r="A52" s="7" t="s">
        <v>50</v>
      </c>
      <c r="B52" s="15"/>
      <c r="C52" s="28">
        <v>194946000</v>
      </c>
      <c r="D52" s="28">
        <v>194946000</v>
      </c>
      <c r="E52" s="20">
        <f t="shared" si="1"/>
        <v>0</v>
      </c>
    </row>
    <row r="53" spans="1:5" ht="72" x14ac:dyDescent="0.2">
      <c r="A53" s="7" t="s">
        <v>78</v>
      </c>
      <c r="B53" s="15"/>
      <c r="C53" s="28">
        <v>55200</v>
      </c>
      <c r="D53" s="28">
        <v>55200</v>
      </c>
      <c r="E53" s="20">
        <f t="shared" si="1"/>
        <v>0</v>
      </c>
    </row>
    <row r="54" spans="1:5" ht="17.25" customHeight="1" x14ac:dyDescent="0.2">
      <c r="A54" s="35" t="s">
        <v>77</v>
      </c>
      <c r="B54" s="14" t="s">
        <v>104</v>
      </c>
      <c r="C54" s="6">
        <f>C56+C57+C67+C68+C69+C71</f>
        <v>450587900</v>
      </c>
      <c r="D54" s="6">
        <f>D56+D57+D67+D68+D69+D70+D71</f>
        <v>487237300</v>
      </c>
      <c r="E54" s="20">
        <f t="shared" si="1"/>
        <v>36649400</v>
      </c>
    </row>
    <row r="55" spans="1:5" x14ac:dyDescent="0.2">
      <c r="A55" s="19" t="s">
        <v>45</v>
      </c>
      <c r="B55" s="15"/>
      <c r="C55" s="17"/>
      <c r="D55" s="17"/>
      <c r="E55" s="20">
        <f t="shared" si="1"/>
        <v>0</v>
      </c>
    </row>
    <row r="56" spans="1:5" ht="36" x14ac:dyDescent="0.2">
      <c r="A56" s="7" t="s">
        <v>51</v>
      </c>
      <c r="B56" s="13" t="s">
        <v>105</v>
      </c>
      <c r="C56" s="28">
        <v>2085600</v>
      </c>
      <c r="D56" s="28">
        <v>2085600</v>
      </c>
      <c r="E56" s="20">
        <f t="shared" si="1"/>
        <v>0</v>
      </c>
    </row>
    <row r="57" spans="1:5" ht="24" x14ac:dyDescent="0.2">
      <c r="A57" s="7" t="s">
        <v>52</v>
      </c>
      <c r="B57" s="13" t="s">
        <v>106</v>
      </c>
      <c r="C57" s="8">
        <v>10777900</v>
      </c>
      <c r="D57" s="8">
        <v>7118600</v>
      </c>
      <c r="E57" s="20">
        <f t="shared" si="1"/>
        <v>-3659300</v>
      </c>
    </row>
    <row r="58" spans="1:5" x14ac:dyDescent="0.2">
      <c r="A58" s="19" t="s">
        <v>45</v>
      </c>
      <c r="B58" s="15"/>
      <c r="C58" s="17"/>
      <c r="D58" s="17"/>
      <c r="E58" s="20">
        <f t="shared" si="1"/>
        <v>0</v>
      </c>
    </row>
    <row r="59" spans="1:5" ht="24" x14ac:dyDescent="0.2">
      <c r="A59" s="36" t="s">
        <v>53</v>
      </c>
      <c r="B59" s="15"/>
      <c r="C59" s="30">
        <v>281500</v>
      </c>
      <c r="D59" s="30">
        <v>281500</v>
      </c>
      <c r="E59" s="20">
        <f t="shared" si="1"/>
        <v>0</v>
      </c>
    </row>
    <row r="60" spans="1:5" ht="36" x14ac:dyDescent="0.2">
      <c r="A60" s="36" t="s">
        <v>54</v>
      </c>
      <c r="B60" s="15"/>
      <c r="C60" s="30">
        <v>1125900</v>
      </c>
      <c r="D60" s="30">
        <v>0</v>
      </c>
      <c r="E60" s="20">
        <f t="shared" si="1"/>
        <v>-1125900</v>
      </c>
    </row>
    <row r="61" spans="1:5" ht="24" x14ac:dyDescent="0.2">
      <c r="A61" s="36" t="s">
        <v>55</v>
      </c>
      <c r="B61" s="15"/>
      <c r="C61" s="30">
        <v>812500</v>
      </c>
      <c r="D61" s="30">
        <v>812500</v>
      </c>
      <c r="E61" s="20">
        <f t="shared" si="1"/>
        <v>0</v>
      </c>
    </row>
    <row r="62" spans="1:5" ht="48" x14ac:dyDescent="0.2">
      <c r="A62" s="36" t="s">
        <v>56</v>
      </c>
      <c r="B62" s="15"/>
      <c r="C62" s="30">
        <v>5000</v>
      </c>
      <c r="D62" s="30">
        <v>5000</v>
      </c>
      <c r="E62" s="20">
        <f t="shared" si="1"/>
        <v>0</v>
      </c>
    </row>
    <row r="63" spans="1:5" ht="36" x14ac:dyDescent="0.2">
      <c r="A63" s="36" t="s">
        <v>57</v>
      </c>
      <c r="B63" s="15"/>
      <c r="C63" s="30">
        <v>2533400</v>
      </c>
      <c r="D63" s="30">
        <v>2247700</v>
      </c>
      <c r="E63" s="20">
        <f t="shared" si="1"/>
        <v>-285700</v>
      </c>
    </row>
    <row r="64" spans="1:5" ht="24" x14ac:dyDescent="0.2">
      <c r="A64" s="36" t="s">
        <v>58</v>
      </c>
      <c r="B64" s="15"/>
      <c r="C64" s="30">
        <v>25000</v>
      </c>
      <c r="D64" s="30">
        <v>25000</v>
      </c>
      <c r="E64" s="20">
        <f t="shared" si="1"/>
        <v>0</v>
      </c>
    </row>
    <row r="65" spans="1:5" ht="24" x14ac:dyDescent="0.2">
      <c r="A65" s="36" t="s">
        <v>83</v>
      </c>
      <c r="B65" s="15"/>
      <c r="C65" s="30">
        <v>3807500</v>
      </c>
      <c r="D65" s="30">
        <v>3807500</v>
      </c>
      <c r="E65" s="20">
        <f t="shared" si="1"/>
        <v>0</v>
      </c>
    </row>
    <row r="66" spans="1:5" ht="48" x14ac:dyDescent="0.2">
      <c r="A66" s="36" t="s">
        <v>82</v>
      </c>
      <c r="B66" s="15"/>
      <c r="C66" s="30">
        <v>2187100</v>
      </c>
      <c r="D66" s="30">
        <v>2187100</v>
      </c>
      <c r="E66" s="20">
        <f t="shared" si="1"/>
        <v>0</v>
      </c>
    </row>
    <row r="67" spans="1:5" ht="36" x14ac:dyDescent="0.2">
      <c r="A67" s="11" t="s">
        <v>85</v>
      </c>
      <c r="B67" s="15" t="s">
        <v>107</v>
      </c>
      <c r="C67" s="30">
        <v>6900</v>
      </c>
      <c r="D67" s="30">
        <v>6900</v>
      </c>
      <c r="E67" s="20">
        <f t="shared" ref="E67:E84" si="2">D67-C67</f>
        <v>0</v>
      </c>
    </row>
    <row r="68" spans="1:5" ht="59.45" customHeight="1" x14ac:dyDescent="0.2">
      <c r="A68" s="7" t="s">
        <v>59</v>
      </c>
      <c r="B68" s="13" t="s">
        <v>108</v>
      </c>
      <c r="C68" s="30">
        <v>2236300</v>
      </c>
      <c r="D68" s="30">
        <v>2236300</v>
      </c>
      <c r="E68" s="20">
        <f t="shared" si="2"/>
        <v>0</v>
      </c>
    </row>
    <row r="69" spans="1:5" ht="60.6" customHeight="1" x14ac:dyDescent="0.2">
      <c r="A69" s="7" t="s">
        <v>60</v>
      </c>
      <c r="B69" s="13" t="s">
        <v>109</v>
      </c>
      <c r="C69" s="28">
        <v>5304400</v>
      </c>
      <c r="D69" s="28">
        <v>5304400</v>
      </c>
      <c r="E69" s="20">
        <f t="shared" si="2"/>
        <v>0</v>
      </c>
    </row>
    <row r="70" spans="1:5" ht="14.25" customHeight="1" x14ac:dyDescent="0.2">
      <c r="A70" s="7" t="s">
        <v>101</v>
      </c>
      <c r="B70" s="13" t="s">
        <v>102</v>
      </c>
      <c r="C70" s="28"/>
      <c r="D70" s="28">
        <v>3659300</v>
      </c>
      <c r="E70" s="20">
        <f>D70-C70</f>
        <v>3659300</v>
      </c>
    </row>
    <row r="71" spans="1:5" x14ac:dyDescent="0.2">
      <c r="A71" s="5" t="s">
        <v>61</v>
      </c>
      <c r="B71" s="14" t="s">
        <v>110</v>
      </c>
      <c r="C71" s="6">
        <f>C75+C73</f>
        <v>430176800</v>
      </c>
      <c r="D71" s="6">
        <f>D75+D73+D74</f>
        <v>466826200</v>
      </c>
      <c r="E71" s="20">
        <f t="shared" si="2"/>
        <v>36649400</v>
      </c>
    </row>
    <row r="72" spans="1:5" x14ac:dyDescent="0.2">
      <c r="A72" s="19" t="s">
        <v>62</v>
      </c>
      <c r="B72" s="15"/>
      <c r="C72" s="17"/>
      <c r="D72" s="17"/>
      <c r="E72" s="20">
        <f t="shared" si="2"/>
        <v>0</v>
      </c>
    </row>
    <row r="73" spans="1:5" ht="60" x14ac:dyDescent="0.2">
      <c r="A73" s="7" t="s">
        <v>84</v>
      </c>
      <c r="B73" s="15"/>
      <c r="C73" s="28">
        <v>4677200</v>
      </c>
      <c r="D73" s="34">
        <v>4677200</v>
      </c>
      <c r="E73" s="38">
        <v>0</v>
      </c>
    </row>
    <row r="74" spans="1:5" ht="72" x14ac:dyDescent="0.2">
      <c r="A74" s="7" t="s">
        <v>103</v>
      </c>
      <c r="B74" s="15"/>
      <c r="C74" s="28"/>
      <c r="D74" s="34">
        <v>36649400</v>
      </c>
      <c r="E74" s="38">
        <f>D74-C74</f>
        <v>36649400</v>
      </c>
    </row>
    <row r="75" spans="1:5" ht="24" x14ac:dyDescent="0.2">
      <c r="A75" s="7" t="s">
        <v>63</v>
      </c>
      <c r="B75" s="15"/>
      <c r="C75" s="28">
        <v>425499600</v>
      </c>
      <c r="D75" s="28">
        <v>425499600</v>
      </c>
      <c r="E75" s="20">
        <f t="shared" si="2"/>
        <v>0</v>
      </c>
    </row>
    <row r="76" spans="1:5" x14ac:dyDescent="0.2">
      <c r="A76" s="5" t="s">
        <v>64</v>
      </c>
      <c r="B76" s="14" t="s">
        <v>111</v>
      </c>
      <c r="C76" s="6">
        <f>C77+C82</f>
        <v>36715400</v>
      </c>
      <c r="D76" s="6">
        <f>D77+D82</f>
        <v>136000</v>
      </c>
      <c r="E76" s="20">
        <f t="shared" si="2"/>
        <v>-36579400</v>
      </c>
    </row>
    <row r="77" spans="1:5" ht="60" x14ac:dyDescent="0.2">
      <c r="A77" s="7" t="s">
        <v>65</v>
      </c>
      <c r="B77" s="13" t="s">
        <v>112</v>
      </c>
      <c r="C77" s="8">
        <f>C79+C80+C81</f>
        <v>66000</v>
      </c>
      <c r="D77" s="8">
        <v>66000</v>
      </c>
      <c r="E77" s="20">
        <f t="shared" si="2"/>
        <v>0</v>
      </c>
    </row>
    <row r="78" spans="1:5" x14ac:dyDescent="0.2">
      <c r="A78" s="9" t="s">
        <v>45</v>
      </c>
      <c r="B78" s="15"/>
      <c r="C78" s="17"/>
      <c r="D78" s="17"/>
      <c r="E78" s="20">
        <f t="shared" si="2"/>
        <v>0</v>
      </c>
    </row>
    <row r="79" spans="1:5" ht="37.9" customHeight="1" x14ac:dyDescent="0.2">
      <c r="A79" s="37" t="s">
        <v>66</v>
      </c>
      <c r="B79" s="15"/>
      <c r="C79" s="28">
        <v>13000</v>
      </c>
      <c r="D79" s="28">
        <v>13000</v>
      </c>
      <c r="E79" s="20">
        <f t="shared" si="2"/>
        <v>0</v>
      </c>
    </row>
    <row r="80" spans="1:5" ht="24" x14ac:dyDescent="0.2">
      <c r="A80" s="37" t="s">
        <v>67</v>
      </c>
      <c r="B80" s="15"/>
      <c r="C80" s="28">
        <v>53000</v>
      </c>
      <c r="D80" s="28">
        <v>53000</v>
      </c>
      <c r="E80" s="20">
        <f t="shared" si="2"/>
        <v>0</v>
      </c>
    </row>
    <row r="81" spans="1:6" ht="3.6" customHeight="1" x14ac:dyDescent="0.2">
      <c r="A81" s="37" t="s">
        <v>80</v>
      </c>
      <c r="B81" s="15"/>
      <c r="C81" s="28"/>
      <c r="D81" s="28"/>
      <c r="E81" s="20">
        <f t="shared" si="2"/>
        <v>0</v>
      </c>
    </row>
    <row r="82" spans="1:6" ht="24" x14ac:dyDescent="0.2">
      <c r="A82" s="35" t="s">
        <v>74</v>
      </c>
      <c r="B82" s="14" t="s">
        <v>113</v>
      </c>
      <c r="C82" s="6">
        <f>C84</f>
        <v>36649400</v>
      </c>
      <c r="D82" s="6">
        <f>D84</f>
        <v>70000</v>
      </c>
      <c r="E82" s="20">
        <f t="shared" si="2"/>
        <v>-36579400</v>
      </c>
    </row>
    <row r="83" spans="1:6" x14ac:dyDescent="0.2">
      <c r="A83" s="19" t="s">
        <v>62</v>
      </c>
      <c r="B83" s="15"/>
      <c r="C83" s="17"/>
      <c r="D83" s="17"/>
      <c r="E83" s="20">
        <f t="shared" si="2"/>
        <v>0</v>
      </c>
    </row>
    <row r="84" spans="1:6" ht="73.150000000000006" customHeight="1" x14ac:dyDescent="0.2">
      <c r="A84" s="31" t="s">
        <v>81</v>
      </c>
      <c r="B84" s="16"/>
      <c r="C84" s="8">
        <v>36649400</v>
      </c>
      <c r="D84" s="8">
        <v>70000</v>
      </c>
      <c r="E84" s="20">
        <f t="shared" si="2"/>
        <v>-36579400</v>
      </c>
    </row>
    <row r="85" spans="1:6" x14ac:dyDescent="0.2">
      <c r="A85" s="40" t="s">
        <v>68</v>
      </c>
      <c r="B85" s="41"/>
      <c r="C85" s="6">
        <f>C6+C42</f>
        <v>897402200</v>
      </c>
      <c r="D85" s="6">
        <f>D6+D42</f>
        <v>899700900</v>
      </c>
      <c r="E85" s="20">
        <f t="shared" ref="E85" si="3">D85-C85</f>
        <v>2298700</v>
      </c>
      <c r="F85" s="25"/>
    </row>
  </sheetData>
  <mergeCells count="1">
    <mergeCell ref="A85:B85"/>
  </mergeCells>
  <phoneticPr fontId="10" type="noConversion"/>
  <pageMargins left="0.52249999999999996" right="0.33" top="0.43083333333333335" bottom="0.55118110236220474" header="0.31496062992125984" footer="0.31496062992125984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2018-05-29T11:43:43Z</cp:lastPrinted>
  <dcterms:created xsi:type="dcterms:W3CDTF">2016-06-07T12:52:07Z</dcterms:created>
  <dcterms:modified xsi:type="dcterms:W3CDTF">2019-02-06T11:13:04Z</dcterms:modified>
</cp:coreProperties>
</file>